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4370" windowHeight="12405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W13" i="1" l="1"/>
  <c r="W11" i="1"/>
  <c r="W9" i="1"/>
  <c r="W7" i="1"/>
  <c r="W5" i="1" l="1"/>
  <c r="W28" i="1" l="1"/>
  <c r="O26" i="1"/>
  <c r="W20" i="1"/>
  <c r="O18" i="1"/>
  <c r="W16" i="1"/>
  <c r="O16" i="1"/>
  <c r="W14" i="1"/>
  <c r="O14" i="1"/>
  <c r="O13" i="1"/>
  <c r="W6" i="1"/>
  <c r="O11" i="1"/>
  <c r="O9" i="1"/>
  <c r="O7" i="1"/>
  <c r="O6" i="1"/>
  <c r="O5" i="1"/>
  <c r="W4" i="1" l="1"/>
</calcChain>
</file>

<file path=xl/comments1.xml><?xml version="1.0" encoding="utf-8"?>
<comments xmlns="http://schemas.openxmlformats.org/spreadsheetml/2006/main">
  <authors>
    <author>Автор</author>
  </authors>
  <commentList>
    <comment ref="K16" authorId="0" shapeId="0">
      <text>
        <r>
          <rPr>
            <b/>
            <sz val="9"/>
            <color indexed="81"/>
            <rFont val="Tahoma"/>
            <family val="2"/>
            <charset val="204"/>
          </rPr>
          <t>Совместно с договором по ТП №КТПН-2-Н-2022-105</t>
        </r>
      </text>
    </comment>
    <comment ref="O16" authorId="0" shapeId="0">
      <text>
        <r>
          <rPr>
            <b/>
            <sz val="9"/>
            <color indexed="81"/>
            <rFont val="Tahoma"/>
            <family val="2"/>
            <charset val="204"/>
          </rPr>
          <t>Совместно с договором по ТП №КТПН-2-Н-2022-105</t>
        </r>
      </text>
    </comment>
    <comment ref="V16" authorId="0" shapeId="0">
      <text>
        <r>
          <rPr>
            <b/>
            <sz val="9"/>
            <color indexed="81"/>
            <rFont val="Tahoma"/>
            <family val="2"/>
            <charset val="204"/>
          </rPr>
          <t>Совместно с договором по ТП №КТПН-2-Н-2022-105</t>
        </r>
      </text>
    </comment>
    <comment ref="W16" authorId="0" shapeId="0">
      <text>
        <r>
          <rPr>
            <b/>
            <sz val="9"/>
            <color indexed="81"/>
            <rFont val="Tahoma"/>
            <family val="2"/>
            <charset val="204"/>
          </rPr>
          <t>Совместно с договором по ТП №КТПН-2-Н-2022-105</t>
        </r>
      </text>
    </comment>
    <comment ref="K34" authorId="0" shapeId="0">
      <text>
        <r>
          <rPr>
            <b/>
            <sz val="9"/>
            <color indexed="81"/>
            <rFont val="Tahoma"/>
            <family val="2"/>
            <charset val="204"/>
          </rPr>
          <t>Совместно с договором по ТП №КТПН-2-Н-2022-106</t>
        </r>
      </text>
    </comment>
    <comment ref="O34" authorId="0" shapeId="0">
      <text>
        <r>
          <rPr>
            <b/>
            <sz val="9"/>
            <color indexed="81"/>
            <rFont val="Tahoma"/>
            <family val="2"/>
            <charset val="204"/>
          </rPr>
          <t>Совместно с договором по ТП №КТПН-2-Н-2022-106</t>
        </r>
      </text>
    </comment>
    <comment ref="V36" authorId="0" shapeId="0">
      <text>
        <r>
          <rPr>
            <b/>
            <sz val="9"/>
            <color indexed="81"/>
            <rFont val="Tahoma"/>
            <family val="2"/>
            <charset val="204"/>
          </rPr>
          <t>Совместно с договором по ТП №КТПН-2-Н-2022-106</t>
        </r>
      </text>
    </comment>
    <comment ref="W36" authorId="0" shapeId="0">
      <text>
        <r>
          <rPr>
            <b/>
            <sz val="9"/>
            <color indexed="81"/>
            <rFont val="Tahoma"/>
            <family val="2"/>
            <charset val="204"/>
          </rPr>
          <t>Совместно с договором по ТП №КТПН-2-Н-2022-106</t>
        </r>
      </text>
    </comment>
  </commentList>
</comments>
</file>

<file path=xl/sharedStrings.xml><?xml version="1.0" encoding="utf-8"?>
<sst xmlns="http://schemas.openxmlformats.org/spreadsheetml/2006/main" count="169" uniqueCount="117">
  <si>
    <t>№ п.п</t>
  </si>
  <si>
    <t>Идентификатор</t>
  </si>
  <si>
    <t>Наименование присоединяемого объекта</t>
  </si>
  <si>
    <t>Контрагент</t>
  </si>
  <si>
    <t>Место нахождения объектов электросетевого хозяйства энергопринимающих устройств потребителей, адрес объектов.</t>
  </si>
  <si>
    <t xml:space="preserve">Номер договора ТП </t>
  </si>
  <si>
    <t>Дата подключения по договору ТП (План)</t>
  </si>
  <si>
    <t>Дата подключения по договору ТП (Факт)</t>
  </si>
  <si>
    <t>Мощность, кВт</t>
  </si>
  <si>
    <t>Напряжение, кВ</t>
  </si>
  <si>
    <t xml:space="preserve"> Полная сметная стоимость Ипр
 тыс. руб, без НДС</t>
  </si>
  <si>
    <t xml:space="preserve"> Стоимость договора ТП, тыс.руб. (с НДС )</t>
  </si>
  <si>
    <t>Сумма оплаты, тыс. руб. ( с НДС )</t>
  </si>
  <si>
    <t>Остаток оплаты, тыс. руб (с НДС)</t>
  </si>
  <si>
    <t>Фактический объем финансирования, тыс. руб (с НДС)</t>
  </si>
  <si>
    <t>Физический объем работ (плановый)</t>
  </si>
  <si>
    <t>№ и дата документа (акта) о выполненных работах КС-2</t>
  </si>
  <si>
    <t>Дата фактического присоединения</t>
  </si>
  <si>
    <t>Наименование объекта кап. вложений</t>
  </si>
  <si>
    <t>Дата ввода в основные средства</t>
  </si>
  <si>
    <t>Фактический закрытый объем, (км, кВт) к.0,89</t>
  </si>
  <si>
    <t>Работы капитального характера выполненные за отчетный период (08 счет) тыс. руб, без НДС</t>
  </si>
  <si>
    <t>Описание работ согласно ТУ ( с указанием марок применяемых материалов и опер. наименований)</t>
  </si>
  <si>
    <t>Наименование работ</t>
  </si>
  <si>
    <t>ж/дом</t>
  </si>
  <si>
    <t>ПИР</t>
  </si>
  <si>
    <t>Строительство системы учета э/э</t>
  </si>
  <si>
    <t>Командировочные расходы</t>
  </si>
  <si>
    <t>Расходы по перевозке рабочих</t>
  </si>
  <si>
    <t>Содержание службы заказчика-застройщика (расходы по технадзору)</t>
  </si>
  <si>
    <t xml:space="preserve">Строительство ВЛ-0,4 кВ/10 кВ </t>
  </si>
  <si>
    <t>Строительство ТП-РП 0,4/10 кВ</t>
  </si>
  <si>
    <t xml:space="preserve">Строительство КЛ-0,4 кВ/10 кВ </t>
  </si>
  <si>
    <t>ВЛИ-0,4кВ</t>
  </si>
  <si>
    <t xml:space="preserve">Присоединение потребителей  льготной категории до 15 кВт </t>
  </si>
  <si>
    <t>0/0</t>
  </si>
  <si>
    <t>свыше 15кВт до 150кВт</t>
  </si>
  <si>
    <t>нежилое помещение</t>
  </si>
  <si>
    <t>гр. Валиуллин Рустем Валерьевич</t>
  </si>
  <si>
    <t>гр. Султанов Айдар Идрисович</t>
  </si>
  <si>
    <t>с. Нагаево, кв.28, пер. Круглый, к.н. 7966</t>
  </si>
  <si>
    <t>с. Нагаево, кв. 7, пер. Тружеников, д.4, к.н. 764</t>
  </si>
  <si>
    <t>9791-Н-2022-26</t>
  </si>
  <si>
    <t>9792-Н-2022-27</t>
  </si>
  <si>
    <t>гр.Юминов Игорь Павлович</t>
  </si>
  <si>
    <t>с. Нагаево, кв. 7, переулок Тружеников, д. 14, к.н.5837</t>
  </si>
  <si>
    <t>9792-Н-2022-34</t>
  </si>
  <si>
    <t>гр. Васильева Наталия Владиславовна</t>
  </si>
  <si>
    <t>с. Нагаево, кв. 28, ул. Тунгаурская, д. 5/1, кв. 2</t>
  </si>
  <si>
    <t>9791-Н-2022-36</t>
  </si>
  <si>
    <t>гр. Полушина Елена Владимировна</t>
  </si>
  <si>
    <t>с. Нагаево, кв. 8, ул. Петра Палласа, д. 27а, к.н. 8372</t>
  </si>
  <si>
    <t>9866-Н-2022-43</t>
  </si>
  <si>
    <t>гр. Щукин Андрей Александрович</t>
  </si>
  <si>
    <t>гр. Ширяева Наталья Анатольевна</t>
  </si>
  <si>
    <t>с. Нагаево, кв. 12, у. Панорамная, д. 47, кв. 1, к.н. 6270</t>
  </si>
  <si>
    <t>с. Нагаево, кв. 12, ул. Панорамная, д. 47, кв. 2, к.н. 3344</t>
  </si>
  <si>
    <t>9794-Н-2022-47</t>
  </si>
  <si>
    <t>гр. Хуснутдинова Ильмира Файзелгаяновна</t>
  </si>
  <si>
    <t>с. Нагаево, кв. 7, ул. Парадная, д. 54а, к.н. 10685</t>
  </si>
  <si>
    <t>9792-Н-2022-80</t>
  </si>
  <si>
    <t>гр. Шакиров Юлай Данисович</t>
  </si>
  <si>
    <t>с. Нагаево, кв. 10, ул.Парадная 76а, к.н. 11138</t>
  </si>
  <si>
    <t>9793-Н-2022-87</t>
  </si>
  <si>
    <t>гр. Собко Дмитрий Федорович</t>
  </si>
  <si>
    <t>с. Нагаево, кв.30, ул. Заповедная, к.н. 3291</t>
  </si>
  <si>
    <t>КТПН-2-Н-2022-106</t>
  </si>
  <si>
    <t>гр. Аникин Владимир Николаевич</t>
  </si>
  <si>
    <t>гр. Кашина Ксения Алексеевна</t>
  </si>
  <si>
    <t>с. Нагаево, кв. 30, ул. Квартальная, д. 18, к.н. 4988</t>
  </si>
  <si>
    <t>с. Нагаево, кв. 30, ул. Квартальная, д. 20, к.н. 4986</t>
  </si>
  <si>
    <t>9929-Н-2022-101</t>
  </si>
  <si>
    <t>9929-Н-2022-102</t>
  </si>
  <si>
    <t>гр. Хажиева Азалия Хайдаровна</t>
  </si>
  <si>
    <t>с. Нагаево, кв. 7, к.н. 3916</t>
  </si>
  <si>
    <t>9792-Н-2022-38</t>
  </si>
  <si>
    <t>гр. Тавабилов Тимур Фаритович</t>
  </si>
  <si>
    <t>с. Нагаево, кв. 30, ул. Заповедная, к.н. ЗУ1</t>
  </si>
  <si>
    <t>КТПН-2-Н-2022-50</t>
  </si>
  <si>
    <t>с. Нагаево, кв.30, ул. Заповедная, к.н. 3279</t>
  </si>
  <si>
    <t>КТПН-2-Н-2022-105</t>
  </si>
  <si>
    <t>№25/2022 от 25.07.2022 г.</t>
  </si>
  <si>
    <t>9794-Н-2022-48</t>
  </si>
  <si>
    <t>Строительство участков ВЛИ-0,4кВ, ответвление от ВЛИ-0,4кВ ТП-9791 самонесущим изолированным проводом сечение 16 мм2 на ж/б опорах</t>
  </si>
  <si>
    <t>Строительство участков ВЛИ-0,4кВ, ответвление от ВЛИ-0,4кВ ТП-9791 самонесущим изолированным проводом сечение 95 мм2 на ж/б опорах</t>
  </si>
  <si>
    <t>Строительство участков ВЛИ-0,4кВ, ответвление от ВЛИ-0,4кВ ТП-9792 самонесущим изолированным проводом сечение 95 мм2 на ж/б опорах</t>
  </si>
  <si>
    <t>Строительство участков ВЛИ-0,4кВ, ответвление от ВЛИ-0,4кВ ТП-9794 самонесущим изолированным проводом сечение 25 мм2 на ж/б опорах</t>
  </si>
  <si>
    <t>0,03/0</t>
  </si>
  <si>
    <t>0,205/0</t>
  </si>
  <si>
    <t>0,426/0</t>
  </si>
  <si>
    <t>0,93/0</t>
  </si>
  <si>
    <t>29-01/2022 от 30.08.2022</t>
  </si>
  <si>
    <t>КС-2 от 30.09.2022</t>
  </si>
  <si>
    <t>0,032/0</t>
  </si>
  <si>
    <t>Строительство участков ВЛИ-0,4кВ, ответвление от ВЛИ-0,4кВ ТП-9973 самонесущим изолированным проводом сечение 16 мм2 на ж/б опорах</t>
  </si>
  <si>
    <t>48/2022 от 21.11.2022</t>
  </si>
  <si>
    <t>0,075/0</t>
  </si>
  <si>
    <t>КС-2 от 29.11.2022</t>
  </si>
  <si>
    <t>Строительство участков ВЛИ-0,4кВ, ответвление от ВЛИ-0,4кВ ТП-9929 самонесущим изолированным проводом сечение 25 мм2 на ж/б опорах</t>
  </si>
  <si>
    <t>Строительство участков ВЛИ-0,4кВ, ответвление от ВЛИ-0,4кВ ТП-2 самонесущим изолированным проводом сечение 95 мм2 на ж/б опорах</t>
  </si>
  <si>
    <t>0,4/0</t>
  </si>
  <si>
    <t>27/2022 от 28.07.2022</t>
  </si>
  <si>
    <t>Строительство участков ВЛИ-0,4кВ, ответвление от ВЛИ-0,4кВ ТП-9792 самонесущим изолированным проводом сечение 16 мм2 на ж/б опорах</t>
  </si>
  <si>
    <t>Строительство участков ВЛИ-0,4кВ, ответвление от ВЛИ-0,4кВ ТП-9866 самонесущим изолированным проводом сечение 3х50+1х54,6 мм2 на ж/б опорах</t>
  </si>
  <si>
    <t>0,94/0</t>
  </si>
  <si>
    <t>0,093/0</t>
  </si>
  <si>
    <t>Строительство участков ВЛИ-0,4кВ от ТП-9792 самонесущим изолированным проводом сечение 3х50+1х54,6 мм2 на ж/б опорах</t>
  </si>
  <si>
    <t>Строительство участков ВЛИ-0,4кВ, ответвление от ВЛИ-0,4кВ ТП-2 самонесущим изолированным проводом сечение 16 мм2 на ж/б опорах</t>
  </si>
  <si>
    <t>КС-2 от 29.12.2022</t>
  </si>
  <si>
    <t>58/2022 от 19.12.2022</t>
  </si>
  <si>
    <t>КС-2 4 от 05.08.2022</t>
  </si>
  <si>
    <t>КС-2 1 от 05.08.2022</t>
  </si>
  <si>
    <t>КС-2 2 от 05.08.2022</t>
  </si>
  <si>
    <t>КС-2 3 от 05.08.2022</t>
  </si>
  <si>
    <t>КС-2 1 от 29.11.2022</t>
  </si>
  <si>
    <t>КС-2 1 от 30.09.2022</t>
  </si>
  <si>
    <t>Кс-2 1 от 31.07.2022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</si>
</sst>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8"/>
      <name val="Arial"/>
      <family val="2"/>
      <charset val="204"/>
    </font>
    <font>
      <b/>
      <sz val="9"/>
      <color indexed="81"/>
      <name val="Tahoma"/>
      <family val="2"/>
      <charset val="204"/>
    </font>
    <font>
      <sz val="16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/>
    <xf numFmtId="0" fontId="4" fillId="0" borderId="0"/>
    <xf numFmtId="0" fontId="5" fillId="0" borderId="0">
      <alignment horizontal="left"/>
    </xf>
  </cellStyleXfs>
  <cellXfs count="69">
    <xf numFmtId="0" fontId="0" fillId="0" borderId="0" xfId="0"/>
    <xf numFmtId="1" fontId="2" fillId="0" borderId="2" xfId="1" applyNumberFormat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left" vertical="center"/>
    </xf>
    <xf numFmtId="0" fontId="2" fillId="0" borderId="2" xfId="1" applyFont="1" applyFill="1" applyBorder="1" applyAlignment="1">
      <alignment vertical="center" wrapText="1"/>
    </xf>
    <xf numFmtId="0" fontId="2" fillId="0" borderId="2" xfId="1" applyFont="1" applyFill="1" applyBorder="1" applyAlignment="1">
      <alignment vertical="center"/>
    </xf>
    <xf numFmtId="14" fontId="2" fillId="0" borderId="2" xfId="1" applyNumberFormat="1" applyFont="1" applyFill="1" applyBorder="1" applyAlignment="1">
      <alignment vertical="center" wrapText="1"/>
    </xf>
    <xf numFmtId="4" fontId="2" fillId="0" borderId="2" xfId="1" applyNumberFormat="1" applyFont="1" applyFill="1" applyBorder="1" applyAlignment="1">
      <alignment vertical="center" wrapText="1"/>
    </xf>
    <xf numFmtId="4" fontId="2" fillId="0" borderId="2" xfId="1" applyNumberFormat="1" applyFont="1" applyFill="1" applyBorder="1" applyAlignment="1">
      <alignment horizontal="center" vertical="center" wrapText="1"/>
    </xf>
    <xf numFmtId="0" fontId="2" fillId="0" borderId="2" xfId="1" applyNumberFormat="1" applyFont="1" applyFill="1" applyBorder="1" applyAlignment="1">
      <alignment horizontal="center" vertical="center" wrapText="1"/>
    </xf>
    <xf numFmtId="4" fontId="0" fillId="0" borderId="2" xfId="1" applyNumberFormat="1" applyFont="1" applyFill="1" applyBorder="1" applyAlignment="1">
      <alignment horizontal="center" vertical="center" wrapText="1"/>
    </xf>
    <xf numFmtId="4" fontId="0" fillId="0" borderId="2" xfId="1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2" fillId="0" borderId="1" xfId="1" applyNumberFormat="1" applyFont="1" applyFill="1" applyBorder="1" applyAlignment="1">
      <alignment horizontal="center" vertical="center" wrapText="1"/>
    </xf>
    <xf numFmtId="0" fontId="2" fillId="0" borderId="2" xfId="1" applyNumberFormat="1" applyFont="1" applyFill="1" applyBorder="1" applyAlignment="1">
      <alignment horizontal="center" vertical="center" wrapText="1"/>
    </xf>
    <xf numFmtId="4" fontId="2" fillId="0" borderId="2" xfId="1" applyNumberFormat="1" applyFont="1" applyFill="1" applyBorder="1" applyAlignment="1">
      <alignment horizontal="center" vertical="center" wrapText="1"/>
    </xf>
    <xf numFmtId="14" fontId="2" fillId="0" borderId="2" xfId="1" applyNumberFormat="1" applyFont="1" applyFill="1" applyBorder="1" applyAlignment="1">
      <alignment horizontal="center" vertical="center" wrapText="1"/>
    </xf>
    <xf numFmtId="0" fontId="0" fillId="0" borderId="2" xfId="0" applyFill="1" applyBorder="1" applyAlignment="1"/>
    <xf numFmtId="0" fontId="0" fillId="0" borderId="2" xfId="0" applyFill="1" applyBorder="1" applyAlignment="1">
      <alignment vertical="center"/>
    </xf>
    <xf numFmtId="14" fontId="0" fillId="0" borderId="2" xfId="0" applyNumberFormat="1" applyFill="1" applyBorder="1"/>
    <xf numFmtId="0" fontId="0" fillId="0" borderId="2" xfId="0" applyFill="1" applyBorder="1" applyAlignment="1">
      <alignment horizontal="center" vertical="center" wrapText="1"/>
    </xf>
    <xf numFmtId="14" fontId="0" fillId="0" borderId="2" xfId="0" applyNumberFormat="1" applyFill="1" applyBorder="1" applyAlignment="1">
      <alignment horizontal="center" vertical="center"/>
    </xf>
    <xf numFmtId="14" fontId="0" fillId="0" borderId="2" xfId="0" applyNumberFormat="1" applyFill="1" applyBorder="1" applyAlignment="1">
      <alignment horizontal="center" vertical="center" wrapText="1"/>
    </xf>
    <xf numFmtId="4" fontId="0" fillId="0" borderId="2" xfId="0" applyNumberFormat="1" applyFill="1" applyBorder="1" applyAlignment="1">
      <alignment horizontal="center" vertical="center"/>
    </xf>
    <xf numFmtId="2" fontId="0" fillId="0" borderId="2" xfId="0" applyNumberFormat="1" applyFill="1" applyBorder="1" applyAlignment="1">
      <alignment horizontal="center" vertical="center"/>
    </xf>
    <xf numFmtId="0" fontId="0" fillId="0" borderId="2" xfId="0" applyFont="1" applyFill="1" applyBorder="1" applyAlignment="1">
      <alignment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1" xfId="1" applyNumberFormat="1" applyFont="1" applyFill="1" applyBorder="1" applyAlignment="1">
      <alignment horizontal="center" vertical="center" wrapText="1"/>
    </xf>
    <xf numFmtId="4" fontId="0" fillId="0" borderId="1" xfId="1" applyNumberFormat="1" applyFont="1" applyFill="1" applyBorder="1" applyAlignment="1">
      <alignment horizontal="center" vertical="center" wrapText="1"/>
    </xf>
    <xf numFmtId="14" fontId="0" fillId="0" borderId="2" xfId="1" applyNumberFormat="1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0" xfId="0" applyFill="1"/>
    <xf numFmtId="0" fontId="0" fillId="0" borderId="2" xfId="0" applyFill="1" applyBorder="1" applyAlignment="1">
      <alignment horizontal="center"/>
    </xf>
    <xf numFmtId="0" fontId="0" fillId="0" borderId="4" xfId="1" applyNumberFormat="1" applyFont="1" applyFill="1" applyBorder="1" applyAlignment="1">
      <alignment horizontal="center" vertical="center" wrapText="1"/>
    </xf>
    <xf numFmtId="4" fontId="0" fillId="0" borderId="4" xfId="1" applyNumberFormat="1" applyFont="1" applyFill="1" applyBorder="1" applyAlignment="1">
      <alignment horizontal="center" vertical="center" wrapText="1"/>
    </xf>
    <xf numFmtId="4" fontId="0" fillId="0" borderId="1" xfId="0" applyNumberFormat="1" applyFill="1" applyBorder="1" applyAlignment="1">
      <alignment horizontal="center" vertical="center"/>
    </xf>
    <xf numFmtId="2" fontId="0" fillId="0" borderId="1" xfId="0" applyNumberForma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 wrapText="1"/>
    </xf>
    <xf numFmtId="14" fontId="0" fillId="0" borderId="1" xfId="1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4" fontId="0" fillId="0" borderId="3" xfId="0" applyNumberFormat="1" applyFill="1" applyBorder="1" applyAlignment="1">
      <alignment horizontal="center" vertical="center"/>
    </xf>
    <xf numFmtId="2" fontId="0" fillId="0" borderId="3" xfId="0" applyNumberFormat="1" applyFill="1" applyBorder="1" applyAlignment="1">
      <alignment horizontal="center" vertical="center"/>
    </xf>
    <xf numFmtId="14" fontId="0" fillId="0" borderId="3" xfId="1" applyNumberFormat="1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4" fontId="0" fillId="0" borderId="3" xfId="1" applyNumberFormat="1" applyFont="1" applyFill="1" applyBorder="1" applyAlignment="1">
      <alignment horizontal="center" vertical="center" wrapText="1"/>
    </xf>
    <xf numFmtId="0" fontId="0" fillId="0" borderId="3" xfId="1" applyNumberFormat="1" applyFont="1" applyFill="1" applyBorder="1" applyAlignment="1">
      <alignment horizontal="center" vertical="center" wrapText="1"/>
    </xf>
    <xf numFmtId="49" fontId="0" fillId="0" borderId="1" xfId="1" applyNumberFormat="1" applyFont="1" applyFill="1" applyBorder="1" applyAlignment="1">
      <alignment horizontal="center" vertical="center" wrapText="1"/>
    </xf>
    <xf numFmtId="49" fontId="0" fillId="0" borderId="3" xfId="1" applyNumberFormat="1" applyFont="1" applyFill="1" applyBorder="1" applyAlignment="1">
      <alignment horizontal="center" vertical="center" wrapText="1"/>
    </xf>
    <xf numFmtId="49" fontId="0" fillId="0" borderId="2" xfId="1" applyNumberFormat="1" applyFont="1" applyFill="1" applyBorder="1" applyAlignment="1">
      <alignment horizontal="center" vertical="center" wrapText="1"/>
    </xf>
    <xf numFmtId="1" fontId="0" fillId="0" borderId="2" xfId="0" applyNumberForma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2" xfId="0" applyFill="1" applyBorder="1"/>
    <xf numFmtId="49" fontId="0" fillId="0" borderId="2" xfId="1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center"/>
    </xf>
    <xf numFmtId="0" fontId="0" fillId="0" borderId="2" xfId="0" applyFill="1" applyBorder="1" applyAlignment="1">
      <alignment horizontal="center"/>
    </xf>
    <xf numFmtId="0" fontId="0" fillId="0" borderId="2" xfId="0" applyFill="1" applyBorder="1" applyAlignment="1">
      <alignment horizontal="center" vertical="center"/>
    </xf>
    <xf numFmtId="14" fontId="0" fillId="0" borderId="1" xfId="0" applyNumberFormat="1" applyFill="1" applyBorder="1" applyAlignment="1">
      <alignment horizontal="center" vertical="center" wrapText="1"/>
    </xf>
    <xf numFmtId="14" fontId="0" fillId="0" borderId="2" xfId="1" applyNumberFormat="1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/>
    </xf>
    <xf numFmtId="14" fontId="0" fillId="0" borderId="4" xfId="0" applyNumberFormat="1" applyFill="1" applyBorder="1" applyAlignment="1">
      <alignment horizontal="center" vertical="center" wrapText="1"/>
    </xf>
    <xf numFmtId="4" fontId="0" fillId="0" borderId="4" xfId="0" applyNumberFormat="1" applyFill="1" applyBorder="1" applyAlignment="1">
      <alignment horizontal="center" vertical="center"/>
    </xf>
    <xf numFmtId="2" fontId="0" fillId="0" borderId="4" xfId="0" applyNumberFormat="1" applyFill="1" applyBorder="1" applyAlignment="1">
      <alignment horizontal="center" vertical="center"/>
    </xf>
    <xf numFmtId="0" fontId="0" fillId="0" borderId="2" xfId="1" applyNumberFormat="1" applyFont="1" applyFill="1" applyBorder="1" applyAlignment="1">
      <alignment horizontal="center" vertical="center" wrapText="1"/>
    </xf>
    <xf numFmtId="14" fontId="0" fillId="0" borderId="3" xfId="0" applyNumberFormat="1" applyFill="1" applyBorder="1" applyAlignment="1">
      <alignment horizontal="center" vertical="center" wrapText="1"/>
    </xf>
    <xf numFmtId="4" fontId="8" fillId="0" borderId="2" xfId="1" applyNumberFormat="1" applyFont="1" applyFill="1" applyBorder="1" applyAlignment="1">
      <alignment horizontal="center" vertical="center" wrapText="1"/>
    </xf>
    <xf numFmtId="4" fontId="0" fillId="0" borderId="1" xfId="1" applyNumberFormat="1" applyFont="1" applyFill="1" applyBorder="1" applyAlignment="1">
      <alignment horizontal="center" vertical="center" wrapText="1"/>
    </xf>
    <xf numFmtId="4" fontId="0" fillId="0" borderId="3" xfId="1" applyNumberFormat="1" applyFont="1" applyFill="1" applyBorder="1" applyAlignment="1">
      <alignment vertical="center" wrapText="1"/>
    </xf>
  </cellXfs>
  <cellStyles count="4">
    <cellStyle name="Обычный" xfId="0" builtinId="0"/>
    <cellStyle name="Обычный 123 2" xfId="1"/>
    <cellStyle name="Обычный 2 2" xfId="3"/>
    <cellStyle name="Обычный 2 4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41"/>
  <sheetViews>
    <sheetView tabSelected="1" topLeftCell="H1" zoomScale="70" zoomScaleNormal="70" workbookViewId="0">
      <pane ySplit="2" topLeftCell="A30" activePane="bottomLeft" state="frozen"/>
      <selection pane="bottomLeft" activeCell="S18" sqref="S18:S25"/>
    </sheetView>
  </sheetViews>
  <sheetFormatPr defaultRowHeight="15" x14ac:dyDescent="0.25"/>
  <cols>
    <col min="1" max="1" width="13.85546875" customWidth="1"/>
    <col min="2" max="2" width="21.7109375" customWidth="1"/>
    <col min="3" max="3" width="23.140625" customWidth="1"/>
    <col min="4" max="4" width="32.42578125" customWidth="1"/>
    <col min="5" max="5" width="30.28515625" customWidth="1"/>
    <col min="6" max="6" width="23" customWidth="1"/>
    <col min="7" max="7" width="16.7109375" customWidth="1"/>
    <col min="8" max="8" width="18.140625" customWidth="1"/>
    <col min="9" max="9" width="16.140625" customWidth="1"/>
    <col min="10" max="10" width="17" customWidth="1"/>
    <col min="11" max="11" width="22.28515625" customWidth="1"/>
    <col min="12" max="12" width="24.5703125" customWidth="1"/>
    <col min="13" max="13" width="21.42578125" customWidth="1"/>
    <col min="14" max="14" width="21" customWidth="1"/>
    <col min="15" max="15" width="24.7109375" customWidth="1"/>
    <col min="16" max="16" width="31.42578125" customWidth="1"/>
    <col min="17" max="17" width="26.7109375" customWidth="1"/>
    <col min="18" max="18" width="20.42578125" customWidth="1"/>
    <col min="19" max="19" width="18.42578125" customWidth="1"/>
    <col min="20" max="20" width="18.7109375" customWidth="1"/>
    <col min="21" max="21" width="15.85546875" customWidth="1"/>
    <col min="22" max="22" width="18.5703125" customWidth="1"/>
    <col min="23" max="23" width="28.42578125" customWidth="1"/>
  </cols>
  <sheetData>
    <row r="1" spans="1:23" ht="89.25" customHeight="1" x14ac:dyDescent="0.25">
      <c r="A1" s="14" t="s">
        <v>0</v>
      </c>
      <c r="B1" s="15" t="s">
        <v>1</v>
      </c>
      <c r="C1" s="15" t="s">
        <v>2</v>
      </c>
      <c r="D1" s="15" t="s">
        <v>3</v>
      </c>
      <c r="E1" s="15" t="s">
        <v>4</v>
      </c>
      <c r="F1" s="15" t="s">
        <v>5</v>
      </c>
      <c r="G1" s="17" t="s">
        <v>6</v>
      </c>
      <c r="H1" s="17" t="s">
        <v>7</v>
      </c>
      <c r="I1" s="15" t="s">
        <v>8</v>
      </c>
      <c r="J1" s="15" t="s">
        <v>9</v>
      </c>
      <c r="K1" s="16" t="s">
        <v>10</v>
      </c>
      <c r="L1" s="16" t="s">
        <v>11</v>
      </c>
      <c r="M1" s="16" t="s">
        <v>12</v>
      </c>
      <c r="N1" s="16" t="s">
        <v>13</v>
      </c>
      <c r="O1" s="16" t="s">
        <v>14</v>
      </c>
      <c r="P1" s="15" t="s">
        <v>15</v>
      </c>
      <c r="Q1" s="15"/>
      <c r="R1" s="15" t="s">
        <v>16</v>
      </c>
      <c r="S1" s="17" t="s">
        <v>17</v>
      </c>
      <c r="T1" s="15" t="s">
        <v>18</v>
      </c>
      <c r="U1" s="17" t="s">
        <v>19</v>
      </c>
      <c r="V1" s="16" t="s">
        <v>20</v>
      </c>
      <c r="W1" s="16" t="s">
        <v>21</v>
      </c>
    </row>
    <row r="2" spans="1:23" ht="63" x14ac:dyDescent="0.25">
      <c r="A2" s="13"/>
      <c r="B2" s="15"/>
      <c r="C2" s="15"/>
      <c r="D2" s="15"/>
      <c r="E2" s="15"/>
      <c r="F2" s="15"/>
      <c r="G2" s="17"/>
      <c r="H2" s="17"/>
      <c r="I2" s="15"/>
      <c r="J2" s="15"/>
      <c r="K2" s="16"/>
      <c r="L2" s="16"/>
      <c r="M2" s="16"/>
      <c r="N2" s="16"/>
      <c r="O2" s="16"/>
      <c r="P2" s="8" t="s">
        <v>22</v>
      </c>
      <c r="Q2" s="8" t="s">
        <v>23</v>
      </c>
      <c r="R2" s="15"/>
      <c r="S2" s="17"/>
      <c r="T2" s="15"/>
      <c r="U2" s="17"/>
      <c r="V2" s="16"/>
      <c r="W2" s="16"/>
    </row>
    <row r="3" spans="1:23" ht="15.75" x14ac:dyDescent="0.25">
      <c r="A3" s="1">
        <v>1</v>
      </c>
      <c r="B3" s="1">
        <v>2</v>
      </c>
      <c r="C3" s="1">
        <v>3</v>
      </c>
      <c r="D3" s="1">
        <v>4</v>
      </c>
      <c r="E3" s="1">
        <v>5</v>
      </c>
      <c r="F3" s="1">
        <v>6</v>
      </c>
      <c r="G3" s="1">
        <v>7</v>
      </c>
      <c r="H3" s="1">
        <v>8</v>
      </c>
      <c r="I3" s="1">
        <v>9</v>
      </c>
      <c r="J3" s="1">
        <v>10</v>
      </c>
      <c r="K3" s="1">
        <v>11</v>
      </c>
      <c r="L3" s="1">
        <v>12</v>
      </c>
      <c r="M3" s="1">
        <v>13</v>
      </c>
      <c r="N3" s="1">
        <v>14</v>
      </c>
      <c r="O3" s="1">
        <v>15</v>
      </c>
      <c r="P3" s="1">
        <v>16</v>
      </c>
      <c r="Q3" s="1">
        <v>17</v>
      </c>
      <c r="R3" s="1">
        <v>18</v>
      </c>
      <c r="S3" s="1">
        <v>19</v>
      </c>
      <c r="T3" s="1">
        <v>20</v>
      </c>
      <c r="U3" s="1">
        <v>21</v>
      </c>
      <c r="V3" s="1">
        <v>22</v>
      </c>
      <c r="W3" s="1">
        <v>23</v>
      </c>
    </row>
    <row r="4" spans="1:23" ht="15.75" x14ac:dyDescent="0.25">
      <c r="A4" s="2"/>
      <c r="B4" s="3"/>
      <c r="C4" s="4" t="s">
        <v>34</v>
      </c>
      <c r="D4" s="3"/>
      <c r="E4" s="3"/>
      <c r="F4" s="3"/>
      <c r="G4" s="5"/>
      <c r="H4" s="5"/>
      <c r="I4" s="3"/>
      <c r="J4" s="3"/>
      <c r="K4" s="6"/>
      <c r="L4" s="6"/>
      <c r="M4" s="6"/>
      <c r="N4" s="6"/>
      <c r="O4" s="6"/>
      <c r="P4" s="6"/>
      <c r="Q4" s="6"/>
      <c r="R4" s="7"/>
      <c r="S4" s="5"/>
      <c r="T4" s="7"/>
      <c r="U4" s="5"/>
      <c r="V4" s="7"/>
      <c r="W4" s="7">
        <f>SUM(W5:W55332)</f>
        <v>1693.8980500000002</v>
      </c>
    </row>
    <row r="5" spans="1:23" s="32" customFormat="1" ht="45" customHeight="1" x14ac:dyDescent="0.25">
      <c r="A5" s="18"/>
      <c r="B5" s="19"/>
      <c r="C5" s="20" t="s">
        <v>24</v>
      </c>
      <c r="D5" s="21" t="s">
        <v>38</v>
      </c>
      <c r="E5" s="21" t="s">
        <v>40</v>
      </c>
      <c r="F5" s="21" t="s">
        <v>42</v>
      </c>
      <c r="G5" s="22">
        <v>44818</v>
      </c>
      <c r="H5" s="23">
        <v>44781</v>
      </c>
      <c r="I5" s="21">
        <v>15</v>
      </c>
      <c r="J5" s="21">
        <v>0.4</v>
      </c>
      <c r="K5" s="24">
        <v>32.819400000000002</v>
      </c>
      <c r="L5" s="21">
        <v>0.55000000000000004</v>
      </c>
      <c r="M5" s="21">
        <v>0.55000000000000004</v>
      </c>
      <c r="N5" s="21">
        <v>0</v>
      </c>
      <c r="O5" s="25">
        <f>K5*1.2</f>
        <v>39.383279999999999</v>
      </c>
      <c r="P5" s="26" t="s">
        <v>83</v>
      </c>
      <c r="Q5" s="27" t="s">
        <v>30</v>
      </c>
      <c r="R5" s="28" t="s">
        <v>81</v>
      </c>
      <c r="S5" s="23">
        <v>44781</v>
      </c>
      <c r="T5" s="29" t="s">
        <v>33</v>
      </c>
      <c r="U5" s="30" t="s">
        <v>110</v>
      </c>
      <c r="V5" s="31" t="s">
        <v>87</v>
      </c>
      <c r="W5" s="9">
        <f>K5</f>
        <v>32.819400000000002</v>
      </c>
    </row>
    <row r="6" spans="1:23" s="32" customFormat="1" ht="45" customHeight="1" x14ac:dyDescent="0.25">
      <c r="A6" s="33"/>
      <c r="B6" s="19"/>
      <c r="C6" s="20" t="s">
        <v>24</v>
      </c>
      <c r="D6" s="21" t="s">
        <v>47</v>
      </c>
      <c r="E6" s="21" t="s">
        <v>48</v>
      </c>
      <c r="F6" s="21" t="s">
        <v>49</v>
      </c>
      <c r="G6" s="22">
        <v>44837</v>
      </c>
      <c r="H6" s="23">
        <v>44774</v>
      </c>
      <c r="I6" s="21">
        <v>15</v>
      </c>
      <c r="J6" s="21">
        <v>0.4</v>
      </c>
      <c r="K6" s="24">
        <v>209.37307000000001</v>
      </c>
      <c r="L6" s="21">
        <v>0.55000000000000004</v>
      </c>
      <c r="M6" s="21">
        <v>0.55000000000000004</v>
      </c>
      <c r="N6" s="21">
        <v>0</v>
      </c>
      <c r="O6" s="25">
        <f>K6*1.2</f>
        <v>251.24768399999999</v>
      </c>
      <c r="P6" s="26" t="s">
        <v>84</v>
      </c>
      <c r="Q6" s="27" t="s">
        <v>30</v>
      </c>
      <c r="R6" s="34"/>
      <c r="S6" s="23">
        <v>44774</v>
      </c>
      <c r="T6" s="35"/>
      <c r="U6" s="30" t="s">
        <v>111</v>
      </c>
      <c r="V6" s="31" t="s">
        <v>88</v>
      </c>
      <c r="W6" s="9">
        <f>K6</f>
        <v>209.37307000000001</v>
      </c>
    </row>
    <row r="7" spans="1:23" s="32" customFormat="1" ht="45" customHeight="1" x14ac:dyDescent="0.25">
      <c r="A7" s="33"/>
      <c r="B7" s="19"/>
      <c r="C7" s="20" t="s">
        <v>24</v>
      </c>
      <c r="D7" s="21" t="s">
        <v>39</v>
      </c>
      <c r="E7" s="21" t="s">
        <v>41</v>
      </c>
      <c r="F7" s="21" t="s">
        <v>43</v>
      </c>
      <c r="G7" s="22">
        <v>44820</v>
      </c>
      <c r="H7" s="23">
        <v>44774</v>
      </c>
      <c r="I7" s="21">
        <v>15</v>
      </c>
      <c r="J7" s="21">
        <v>0.23</v>
      </c>
      <c r="K7" s="36">
        <v>385.79034000000001</v>
      </c>
      <c r="L7" s="21">
        <v>0.55000000000000004</v>
      </c>
      <c r="M7" s="21">
        <v>0.55000000000000004</v>
      </c>
      <c r="N7" s="21">
        <v>0</v>
      </c>
      <c r="O7" s="37">
        <f>K7*1.2</f>
        <v>462.94840799999997</v>
      </c>
      <c r="P7" s="38" t="s">
        <v>85</v>
      </c>
      <c r="Q7" s="27" t="s">
        <v>30</v>
      </c>
      <c r="R7" s="34"/>
      <c r="S7" s="23">
        <v>44774</v>
      </c>
      <c r="T7" s="35"/>
      <c r="U7" s="39" t="s">
        <v>112</v>
      </c>
      <c r="V7" s="40" t="s">
        <v>89</v>
      </c>
      <c r="W7" s="29">
        <f>K7</f>
        <v>385.79034000000001</v>
      </c>
    </row>
    <row r="8" spans="1:23" s="32" customFormat="1" ht="45" customHeight="1" x14ac:dyDescent="0.25">
      <c r="A8" s="33"/>
      <c r="B8" s="19"/>
      <c r="C8" s="20" t="s">
        <v>24</v>
      </c>
      <c r="D8" s="21" t="s">
        <v>44</v>
      </c>
      <c r="E8" s="21" t="s">
        <v>45</v>
      </c>
      <c r="F8" s="21" t="s">
        <v>46</v>
      </c>
      <c r="G8" s="22">
        <v>44835</v>
      </c>
      <c r="H8" s="23">
        <v>44774</v>
      </c>
      <c r="I8" s="21">
        <v>10</v>
      </c>
      <c r="J8" s="21">
        <v>0.4</v>
      </c>
      <c r="K8" s="41"/>
      <c r="L8" s="21">
        <v>0.55000000000000004</v>
      </c>
      <c r="M8" s="21">
        <v>0.55000000000000004</v>
      </c>
      <c r="N8" s="21">
        <v>0</v>
      </c>
      <c r="O8" s="42"/>
      <c r="P8" s="38"/>
      <c r="Q8" s="27" t="s">
        <v>30</v>
      </c>
      <c r="R8" s="34"/>
      <c r="S8" s="23">
        <v>44774</v>
      </c>
      <c r="T8" s="35"/>
      <c r="U8" s="43"/>
      <c r="V8" s="44"/>
      <c r="W8" s="45"/>
    </row>
    <row r="9" spans="1:23" s="32" customFormat="1" ht="45" customHeight="1" x14ac:dyDescent="0.25">
      <c r="A9" s="33"/>
      <c r="B9" s="19"/>
      <c r="C9" s="20" t="s">
        <v>24</v>
      </c>
      <c r="D9" s="21" t="s">
        <v>53</v>
      </c>
      <c r="E9" s="21" t="s">
        <v>55</v>
      </c>
      <c r="F9" s="21" t="s">
        <v>57</v>
      </c>
      <c r="G9" s="22">
        <v>44877</v>
      </c>
      <c r="H9" s="23">
        <v>44774</v>
      </c>
      <c r="I9" s="21">
        <v>15</v>
      </c>
      <c r="J9" s="21">
        <v>0.4</v>
      </c>
      <c r="K9" s="36">
        <v>134.41138000000001</v>
      </c>
      <c r="L9" s="21">
        <v>0.55000000000000004</v>
      </c>
      <c r="M9" s="21">
        <v>0.55000000000000004</v>
      </c>
      <c r="N9" s="21">
        <v>0</v>
      </c>
      <c r="O9" s="37">
        <f>K9*1.2</f>
        <v>161.293656</v>
      </c>
      <c r="P9" s="38" t="s">
        <v>86</v>
      </c>
      <c r="Q9" s="27" t="s">
        <v>30</v>
      </c>
      <c r="R9" s="34"/>
      <c r="S9" s="23">
        <v>44774</v>
      </c>
      <c r="T9" s="35"/>
      <c r="U9" s="39" t="s">
        <v>113</v>
      </c>
      <c r="V9" s="40" t="s">
        <v>90</v>
      </c>
      <c r="W9" s="29">
        <f>K9</f>
        <v>134.41138000000001</v>
      </c>
    </row>
    <row r="10" spans="1:23" s="32" customFormat="1" ht="45" customHeight="1" x14ac:dyDescent="0.25">
      <c r="A10" s="33"/>
      <c r="B10" s="19"/>
      <c r="C10" s="20" t="s">
        <v>24</v>
      </c>
      <c r="D10" s="21" t="s">
        <v>54</v>
      </c>
      <c r="E10" s="21" t="s">
        <v>56</v>
      </c>
      <c r="F10" s="21" t="s">
        <v>82</v>
      </c>
      <c r="G10" s="22">
        <v>44877</v>
      </c>
      <c r="H10" s="23">
        <v>44774</v>
      </c>
      <c r="I10" s="21">
        <v>15</v>
      </c>
      <c r="J10" s="21">
        <v>0.4</v>
      </c>
      <c r="K10" s="41"/>
      <c r="L10" s="21">
        <v>0.55000000000000004</v>
      </c>
      <c r="M10" s="21">
        <v>0.55000000000000004</v>
      </c>
      <c r="N10" s="21">
        <v>0</v>
      </c>
      <c r="O10" s="42"/>
      <c r="P10" s="38"/>
      <c r="Q10" s="27" t="s">
        <v>30</v>
      </c>
      <c r="R10" s="46"/>
      <c r="S10" s="23">
        <v>44774</v>
      </c>
      <c r="T10" s="45"/>
      <c r="U10" s="43"/>
      <c r="V10" s="44"/>
      <c r="W10" s="45"/>
    </row>
    <row r="11" spans="1:23" s="32" customFormat="1" ht="45" customHeight="1" x14ac:dyDescent="0.25">
      <c r="A11" s="33"/>
      <c r="B11" s="19"/>
      <c r="C11" s="20" t="s">
        <v>24</v>
      </c>
      <c r="D11" s="21" t="s">
        <v>58</v>
      </c>
      <c r="E11" s="21" t="s">
        <v>59</v>
      </c>
      <c r="F11" s="21" t="s">
        <v>60</v>
      </c>
      <c r="G11" s="22">
        <v>44894</v>
      </c>
      <c r="H11" s="23">
        <v>44862</v>
      </c>
      <c r="I11" s="21">
        <v>15</v>
      </c>
      <c r="J11" s="21">
        <v>0.4</v>
      </c>
      <c r="K11" s="36">
        <v>135.08729</v>
      </c>
      <c r="L11" s="21">
        <v>0.55000000000000004</v>
      </c>
      <c r="M11" s="21">
        <v>0.55000000000000004</v>
      </c>
      <c r="N11" s="21">
        <v>0</v>
      </c>
      <c r="O11" s="37">
        <f>K11*1.2</f>
        <v>162.104748</v>
      </c>
      <c r="P11" s="27" t="s">
        <v>102</v>
      </c>
      <c r="Q11" s="27" t="s">
        <v>30</v>
      </c>
      <c r="R11" s="47" t="s">
        <v>91</v>
      </c>
      <c r="S11" s="23">
        <v>44862</v>
      </c>
      <c r="T11" s="9" t="s">
        <v>33</v>
      </c>
      <c r="U11" s="39" t="s">
        <v>92</v>
      </c>
      <c r="V11" s="40" t="s">
        <v>105</v>
      </c>
      <c r="W11" s="29">
        <f>K11</f>
        <v>135.08729</v>
      </c>
    </row>
    <row r="12" spans="1:23" s="32" customFormat="1" ht="45" customHeight="1" x14ac:dyDescent="0.25">
      <c r="A12" s="33"/>
      <c r="B12" s="19"/>
      <c r="C12" s="20" t="s">
        <v>24</v>
      </c>
      <c r="D12" s="21" t="s">
        <v>50</v>
      </c>
      <c r="E12" s="21" t="s">
        <v>51</v>
      </c>
      <c r="F12" s="21" t="s">
        <v>52</v>
      </c>
      <c r="G12" s="22">
        <v>44873</v>
      </c>
      <c r="H12" s="23">
        <v>44774</v>
      </c>
      <c r="I12" s="21">
        <v>15</v>
      </c>
      <c r="J12" s="21">
        <v>0.4</v>
      </c>
      <c r="K12" s="41"/>
      <c r="L12" s="21">
        <v>0.55000000000000004</v>
      </c>
      <c r="M12" s="21">
        <v>0.55000000000000004</v>
      </c>
      <c r="N12" s="21">
        <v>0</v>
      </c>
      <c r="O12" s="42"/>
      <c r="P12" s="27" t="s">
        <v>103</v>
      </c>
      <c r="Q12" s="27" t="s">
        <v>30</v>
      </c>
      <c r="R12" s="48"/>
      <c r="S12" s="23">
        <v>44774</v>
      </c>
      <c r="T12" s="9" t="s">
        <v>33</v>
      </c>
      <c r="U12" s="43"/>
      <c r="V12" s="44"/>
      <c r="W12" s="45"/>
    </row>
    <row r="13" spans="1:23" s="32" customFormat="1" ht="45" customHeight="1" x14ac:dyDescent="0.25">
      <c r="A13" s="33"/>
      <c r="B13" s="19"/>
      <c r="C13" s="20" t="s">
        <v>24</v>
      </c>
      <c r="D13" s="21" t="s">
        <v>61</v>
      </c>
      <c r="E13" s="21" t="s">
        <v>62</v>
      </c>
      <c r="F13" s="21" t="s">
        <v>63</v>
      </c>
      <c r="G13" s="22">
        <v>44940</v>
      </c>
      <c r="H13" s="23">
        <v>44862</v>
      </c>
      <c r="I13" s="21">
        <v>15</v>
      </c>
      <c r="J13" s="21">
        <v>0.4</v>
      </c>
      <c r="K13" s="24">
        <v>53.012999999999998</v>
      </c>
      <c r="L13" s="21">
        <v>51.030919999999995</v>
      </c>
      <c r="M13" s="21">
        <v>51.030919999999995</v>
      </c>
      <c r="N13" s="21">
        <v>0</v>
      </c>
      <c r="O13" s="25">
        <f>K13*1.2</f>
        <v>63.615599999999993</v>
      </c>
      <c r="P13" s="27" t="s">
        <v>94</v>
      </c>
      <c r="Q13" s="38" t="s">
        <v>30</v>
      </c>
      <c r="R13" s="49" t="s">
        <v>95</v>
      </c>
      <c r="S13" s="23">
        <v>44862</v>
      </c>
      <c r="T13" s="9" t="s">
        <v>33</v>
      </c>
      <c r="U13" s="30" t="s">
        <v>114</v>
      </c>
      <c r="V13" s="31" t="s">
        <v>93</v>
      </c>
      <c r="W13" s="9">
        <f>K13</f>
        <v>53.012999999999998</v>
      </c>
    </row>
    <row r="14" spans="1:23" s="32" customFormat="1" ht="45" customHeight="1" x14ac:dyDescent="0.25">
      <c r="A14" s="33"/>
      <c r="B14" s="19"/>
      <c r="C14" s="20" t="s">
        <v>24</v>
      </c>
      <c r="D14" s="21" t="s">
        <v>67</v>
      </c>
      <c r="E14" s="50" t="s">
        <v>69</v>
      </c>
      <c r="F14" s="21" t="s">
        <v>71</v>
      </c>
      <c r="G14" s="22">
        <v>44996</v>
      </c>
      <c r="H14" s="23">
        <v>44924</v>
      </c>
      <c r="I14" s="21">
        <v>15</v>
      </c>
      <c r="J14" s="21">
        <v>0.4</v>
      </c>
      <c r="K14" s="36">
        <v>72.682000000000002</v>
      </c>
      <c r="L14" s="21">
        <v>45</v>
      </c>
      <c r="M14" s="21">
        <v>45</v>
      </c>
      <c r="N14" s="21">
        <v>0</v>
      </c>
      <c r="O14" s="37">
        <f>K14*1.2</f>
        <v>87.218400000000003</v>
      </c>
      <c r="P14" s="51" t="s">
        <v>98</v>
      </c>
      <c r="Q14" s="38"/>
      <c r="R14" s="49"/>
      <c r="S14" s="23">
        <v>44924</v>
      </c>
      <c r="T14" s="29" t="s">
        <v>33</v>
      </c>
      <c r="U14" s="39" t="s">
        <v>97</v>
      </c>
      <c r="V14" s="40" t="s">
        <v>96</v>
      </c>
      <c r="W14" s="29">
        <f>K14</f>
        <v>72.682000000000002</v>
      </c>
    </row>
    <row r="15" spans="1:23" s="32" customFormat="1" ht="45" customHeight="1" x14ac:dyDescent="0.25">
      <c r="A15" s="33"/>
      <c r="B15" s="19"/>
      <c r="C15" s="20" t="s">
        <v>24</v>
      </c>
      <c r="D15" s="21" t="s">
        <v>68</v>
      </c>
      <c r="E15" s="50" t="s">
        <v>70</v>
      </c>
      <c r="F15" s="21" t="s">
        <v>72</v>
      </c>
      <c r="G15" s="22">
        <v>44996</v>
      </c>
      <c r="H15" s="23">
        <v>44924</v>
      </c>
      <c r="I15" s="21">
        <v>15</v>
      </c>
      <c r="J15" s="21">
        <v>0.4</v>
      </c>
      <c r="K15" s="41"/>
      <c r="L15" s="21">
        <v>45</v>
      </c>
      <c r="M15" s="21">
        <v>45</v>
      </c>
      <c r="N15" s="21">
        <v>0</v>
      </c>
      <c r="O15" s="42"/>
      <c r="P15" s="52"/>
      <c r="Q15" s="38"/>
      <c r="R15" s="49"/>
      <c r="S15" s="23">
        <v>44924</v>
      </c>
      <c r="T15" s="45"/>
      <c r="U15" s="43"/>
      <c r="V15" s="44"/>
      <c r="W15" s="45"/>
    </row>
    <row r="16" spans="1:23" s="32" customFormat="1" ht="84.75" customHeight="1" x14ac:dyDescent="0.25">
      <c r="A16" s="53"/>
      <c r="B16" s="19"/>
      <c r="C16" s="20" t="s">
        <v>24</v>
      </c>
      <c r="D16" s="21" t="s">
        <v>64</v>
      </c>
      <c r="E16" s="21" t="s">
        <v>65</v>
      </c>
      <c r="F16" s="21" t="s">
        <v>66</v>
      </c>
      <c r="G16" s="22">
        <v>45023</v>
      </c>
      <c r="H16" s="23">
        <v>44924</v>
      </c>
      <c r="I16" s="21">
        <v>15</v>
      </c>
      <c r="J16" s="21">
        <v>0.4</v>
      </c>
      <c r="K16" s="24">
        <v>572.37300000000005</v>
      </c>
      <c r="L16" s="21">
        <v>135.68758</v>
      </c>
      <c r="M16" s="21">
        <v>135.68758</v>
      </c>
      <c r="N16" s="21">
        <v>0</v>
      </c>
      <c r="O16" s="25">
        <f>K16*1.2</f>
        <v>686.84760000000006</v>
      </c>
      <c r="P16" s="27" t="s">
        <v>99</v>
      </c>
      <c r="Q16" s="27" t="s">
        <v>30</v>
      </c>
      <c r="R16" s="54" t="s">
        <v>109</v>
      </c>
      <c r="S16" s="23">
        <v>44924</v>
      </c>
      <c r="T16" s="9" t="s">
        <v>33</v>
      </c>
      <c r="U16" s="30" t="s">
        <v>108</v>
      </c>
      <c r="V16" s="31" t="s">
        <v>100</v>
      </c>
      <c r="W16" s="9">
        <f>K16</f>
        <v>572.37300000000005</v>
      </c>
    </row>
    <row r="17" spans="1:23" s="55" customFormat="1" ht="21" x14ac:dyDescent="0.25">
      <c r="A17" s="55" t="s">
        <v>36</v>
      </c>
    </row>
    <row r="18" spans="1:23" s="32" customFormat="1" ht="15" customHeight="1" x14ac:dyDescent="0.25">
      <c r="A18" s="56"/>
      <c r="B18" s="40"/>
      <c r="C18" s="57" t="s">
        <v>37</v>
      </c>
      <c r="D18" s="11" t="s">
        <v>73</v>
      </c>
      <c r="E18" s="11" t="s">
        <v>74</v>
      </c>
      <c r="F18" s="11" t="s">
        <v>75</v>
      </c>
      <c r="G18" s="58">
        <v>44867</v>
      </c>
      <c r="H18" s="58">
        <v>44922</v>
      </c>
      <c r="I18" s="11">
        <v>150</v>
      </c>
      <c r="J18" s="11">
        <v>0.4</v>
      </c>
      <c r="K18" s="36">
        <v>65.529169999999993</v>
      </c>
      <c r="L18" s="11">
        <v>51.020499999999998</v>
      </c>
      <c r="M18" s="11">
        <v>51.020499999999998</v>
      </c>
      <c r="N18" s="11">
        <v>0</v>
      </c>
      <c r="O18" s="37">
        <f>K18*1.2</f>
        <v>78.635003999999995</v>
      </c>
      <c r="P18" s="38" t="s">
        <v>106</v>
      </c>
      <c r="Q18" s="27" t="s">
        <v>25</v>
      </c>
      <c r="R18" s="10" t="s">
        <v>91</v>
      </c>
      <c r="S18" s="58">
        <v>44922</v>
      </c>
      <c r="T18" s="10" t="s">
        <v>33</v>
      </c>
      <c r="U18" s="59" t="s">
        <v>115</v>
      </c>
      <c r="V18" s="9"/>
      <c r="W18" s="9"/>
    </row>
    <row r="19" spans="1:23" s="32" customFormat="1" ht="30" x14ac:dyDescent="0.25">
      <c r="A19" s="56"/>
      <c r="B19" s="60"/>
      <c r="C19" s="57"/>
      <c r="D19" s="12"/>
      <c r="E19" s="12"/>
      <c r="F19" s="12"/>
      <c r="G19" s="61"/>
      <c r="H19" s="61"/>
      <c r="I19" s="12"/>
      <c r="J19" s="12"/>
      <c r="K19" s="62"/>
      <c r="L19" s="12"/>
      <c r="M19" s="12"/>
      <c r="N19" s="12"/>
      <c r="O19" s="63"/>
      <c r="P19" s="38"/>
      <c r="Q19" s="27" t="s">
        <v>26</v>
      </c>
      <c r="R19" s="10"/>
      <c r="S19" s="61"/>
      <c r="T19" s="10"/>
      <c r="U19" s="64"/>
      <c r="V19" s="9"/>
      <c r="W19" s="9">
        <v>0</v>
      </c>
    </row>
    <row r="20" spans="1:23" s="32" customFormat="1" ht="45" customHeight="1" x14ac:dyDescent="0.25">
      <c r="A20" s="56"/>
      <c r="B20" s="60"/>
      <c r="C20" s="57"/>
      <c r="D20" s="12"/>
      <c r="E20" s="12"/>
      <c r="F20" s="12"/>
      <c r="G20" s="61"/>
      <c r="H20" s="61"/>
      <c r="I20" s="12"/>
      <c r="J20" s="12"/>
      <c r="K20" s="62"/>
      <c r="L20" s="12"/>
      <c r="M20" s="12"/>
      <c r="N20" s="12"/>
      <c r="O20" s="63"/>
      <c r="P20" s="38"/>
      <c r="Q20" s="27" t="s">
        <v>30</v>
      </c>
      <c r="R20" s="10"/>
      <c r="S20" s="61"/>
      <c r="T20" s="10"/>
      <c r="U20" s="64"/>
      <c r="V20" s="9" t="s">
        <v>104</v>
      </c>
      <c r="W20" s="9">
        <f>K18</f>
        <v>65.529169999999993</v>
      </c>
    </row>
    <row r="21" spans="1:23" s="32" customFormat="1" ht="45" customHeight="1" x14ac:dyDescent="0.25">
      <c r="A21" s="56"/>
      <c r="B21" s="60"/>
      <c r="C21" s="57"/>
      <c r="D21" s="12"/>
      <c r="E21" s="12"/>
      <c r="F21" s="12"/>
      <c r="G21" s="61"/>
      <c r="H21" s="61"/>
      <c r="I21" s="12"/>
      <c r="J21" s="12"/>
      <c r="K21" s="62"/>
      <c r="L21" s="12"/>
      <c r="M21" s="12"/>
      <c r="N21" s="12"/>
      <c r="O21" s="63"/>
      <c r="P21" s="38"/>
      <c r="Q21" s="27" t="s">
        <v>32</v>
      </c>
      <c r="R21" s="10"/>
      <c r="S21" s="61"/>
      <c r="T21" s="10"/>
      <c r="U21" s="64"/>
      <c r="V21" s="9"/>
      <c r="W21" s="9"/>
    </row>
    <row r="22" spans="1:23" s="32" customFormat="1" ht="30" customHeight="1" x14ac:dyDescent="0.25">
      <c r="A22" s="56"/>
      <c r="B22" s="60"/>
      <c r="C22" s="57"/>
      <c r="D22" s="12"/>
      <c r="E22" s="12"/>
      <c r="F22" s="12"/>
      <c r="G22" s="61"/>
      <c r="H22" s="61"/>
      <c r="I22" s="12"/>
      <c r="J22" s="12"/>
      <c r="K22" s="62"/>
      <c r="L22" s="12"/>
      <c r="M22" s="12"/>
      <c r="N22" s="12"/>
      <c r="O22" s="63"/>
      <c r="P22" s="38"/>
      <c r="Q22" s="27" t="s">
        <v>31</v>
      </c>
      <c r="R22" s="10"/>
      <c r="S22" s="61"/>
      <c r="T22" s="10"/>
      <c r="U22" s="64"/>
      <c r="V22" s="10"/>
      <c r="W22" s="10">
        <v>0</v>
      </c>
    </row>
    <row r="23" spans="1:23" s="32" customFormat="1" ht="30" x14ac:dyDescent="0.25">
      <c r="A23" s="56"/>
      <c r="B23" s="60"/>
      <c r="C23" s="57"/>
      <c r="D23" s="12"/>
      <c r="E23" s="12"/>
      <c r="F23" s="12"/>
      <c r="G23" s="61"/>
      <c r="H23" s="61"/>
      <c r="I23" s="12"/>
      <c r="J23" s="12"/>
      <c r="K23" s="62"/>
      <c r="L23" s="12"/>
      <c r="M23" s="12"/>
      <c r="N23" s="12"/>
      <c r="O23" s="63"/>
      <c r="P23" s="38"/>
      <c r="Q23" s="27" t="s">
        <v>27</v>
      </c>
      <c r="R23" s="10"/>
      <c r="S23" s="61"/>
      <c r="T23" s="10"/>
      <c r="U23" s="64"/>
      <c r="V23" s="10"/>
      <c r="W23" s="10"/>
    </row>
    <row r="24" spans="1:23" s="32" customFormat="1" ht="45" customHeight="1" x14ac:dyDescent="0.25">
      <c r="A24" s="56"/>
      <c r="B24" s="60"/>
      <c r="C24" s="57"/>
      <c r="D24" s="12"/>
      <c r="E24" s="12"/>
      <c r="F24" s="12"/>
      <c r="G24" s="61"/>
      <c r="H24" s="61"/>
      <c r="I24" s="12"/>
      <c r="J24" s="12"/>
      <c r="K24" s="62"/>
      <c r="L24" s="12"/>
      <c r="M24" s="12"/>
      <c r="N24" s="12"/>
      <c r="O24" s="63"/>
      <c r="P24" s="38"/>
      <c r="Q24" s="27" t="s">
        <v>28</v>
      </c>
      <c r="R24" s="10"/>
      <c r="S24" s="61"/>
      <c r="T24" s="10"/>
      <c r="U24" s="64"/>
      <c r="V24" s="57"/>
      <c r="W24" s="10">
        <v>0</v>
      </c>
    </row>
    <row r="25" spans="1:23" s="32" customFormat="1" ht="45" x14ac:dyDescent="0.25">
      <c r="A25" s="56"/>
      <c r="B25" s="44"/>
      <c r="C25" s="57"/>
      <c r="D25" s="13"/>
      <c r="E25" s="13"/>
      <c r="F25" s="13"/>
      <c r="G25" s="65"/>
      <c r="H25" s="65"/>
      <c r="I25" s="13"/>
      <c r="J25" s="13"/>
      <c r="K25" s="41"/>
      <c r="L25" s="13"/>
      <c r="M25" s="13"/>
      <c r="N25" s="13"/>
      <c r="O25" s="42"/>
      <c r="P25" s="38"/>
      <c r="Q25" s="26" t="s">
        <v>29</v>
      </c>
      <c r="R25" s="10"/>
      <c r="S25" s="65"/>
      <c r="T25" s="10"/>
      <c r="U25" s="64"/>
      <c r="V25" s="57"/>
      <c r="W25" s="10"/>
    </row>
    <row r="26" spans="1:23" s="32" customFormat="1" x14ac:dyDescent="0.25">
      <c r="B26" s="40"/>
      <c r="C26" s="57" t="s">
        <v>37</v>
      </c>
      <c r="D26" s="11" t="s">
        <v>76</v>
      </c>
      <c r="E26" s="11" t="s">
        <v>77</v>
      </c>
      <c r="F26" s="11" t="s">
        <v>78</v>
      </c>
      <c r="G26" s="58">
        <v>44887</v>
      </c>
      <c r="H26" s="58">
        <v>44774</v>
      </c>
      <c r="I26" s="11">
        <v>20</v>
      </c>
      <c r="J26" s="11">
        <v>0.4</v>
      </c>
      <c r="K26" s="36">
        <v>32.819400000000002</v>
      </c>
      <c r="L26" s="11">
        <v>60</v>
      </c>
      <c r="M26" s="11">
        <v>60</v>
      </c>
      <c r="N26" s="11">
        <v>0</v>
      </c>
      <c r="O26" s="37">
        <f>K26*1.2</f>
        <v>39.383279999999999</v>
      </c>
      <c r="P26" s="38" t="s">
        <v>107</v>
      </c>
      <c r="Q26" s="27" t="s">
        <v>25</v>
      </c>
      <c r="R26" s="66" t="s">
        <v>101</v>
      </c>
      <c r="S26" s="58">
        <v>44774</v>
      </c>
      <c r="T26" s="10" t="s">
        <v>33</v>
      </c>
      <c r="U26" s="59" t="s">
        <v>116</v>
      </c>
      <c r="V26" s="9"/>
      <c r="W26" s="9"/>
    </row>
    <row r="27" spans="1:23" s="32" customFormat="1" ht="30" x14ac:dyDescent="0.25">
      <c r="B27" s="60"/>
      <c r="C27" s="57"/>
      <c r="D27" s="12"/>
      <c r="E27" s="12"/>
      <c r="F27" s="12"/>
      <c r="G27" s="61"/>
      <c r="H27" s="61"/>
      <c r="I27" s="12"/>
      <c r="J27" s="12"/>
      <c r="K27" s="62"/>
      <c r="L27" s="12"/>
      <c r="M27" s="12"/>
      <c r="N27" s="12"/>
      <c r="O27" s="63"/>
      <c r="P27" s="38"/>
      <c r="Q27" s="27" t="s">
        <v>26</v>
      </c>
      <c r="R27" s="66"/>
      <c r="S27" s="61"/>
      <c r="T27" s="10"/>
      <c r="U27" s="64"/>
      <c r="V27" s="9"/>
      <c r="W27" s="9">
        <v>0</v>
      </c>
    </row>
    <row r="28" spans="1:23" s="32" customFormat="1" ht="30" x14ac:dyDescent="0.25">
      <c r="B28" s="60"/>
      <c r="C28" s="57"/>
      <c r="D28" s="12"/>
      <c r="E28" s="12"/>
      <c r="F28" s="12"/>
      <c r="G28" s="61"/>
      <c r="H28" s="61"/>
      <c r="I28" s="12"/>
      <c r="J28" s="12"/>
      <c r="K28" s="62"/>
      <c r="L28" s="12"/>
      <c r="M28" s="12"/>
      <c r="N28" s="12"/>
      <c r="O28" s="63"/>
      <c r="P28" s="38"/>
      <c r="Q28" s="27" t="s">
        <v>30</v>
      </c>
      <c r="R28" s="66"/>
      <c r="S28" s="61"/>
      <c r="T28" s="10"/>
      <c r="U28" s="64"/>
      <c r="V28" s="9" t="s">
        <v>87</v>
      </c>
      <c r="W28" s="67">
        <f>K26</f>
        <v>32.819400000000002</v>
      </c>
    </row>
    <row r="29" spans="1:23" s="32" customFormat="1" ht="30" x14ac:dyDescent="0.25">
      <c r="B29" s="60"/>
      <c r="C29" s="57"/>
      <c r="D29" s="12"/>
      <c r="E29" s="12"/>
      <c r="F29" s="12"/>
      <c r="G29" s="61"/>
      <c r="H29" s="61"/>
      <c r="I29" s="12"/>
      <c r="J29" s="12"/>
      <c r="K29" s="62"/>
      <c r="L29" s="12"/>
      <c r="M29" s="12"/>
      <c r="N29" s="12"/>
      <c r="O29" s="63"/>
      <c r="P29" s="38"/>
      <c r="Q29" s="27" t="s">
        <v>32</v>
      </c>
      <c r="R29" s="66"/>
      <c r="S29" s="61"/>
      <c r="T29" s="10"/>
      <c r="U29" s="64"/>
      <c r="V29" s="9"/>
      <c r="W29" s="68"/>
    </row>
    <row r="30" spans="1:23" s="32" customFormat="1" ht="30" x14ac:dyDescent="0.25">
      <c r="B30" s="60"/>
      <c r="C30" s="57"/>
      <c r="D30" s="12"/>
      <c r="E30" s="12"/>
      <c r="F30" s="12"/>
      <c r="G30" s="61"/>
      <c r="H30" s="61"/>
      <c r="I30" s="12"/>
      <c r="J30" s="12"/>
      <c r="K30" s="62"/>
      <c r="L30" s="12"/>
      <c r="M30" s="12"/>
      <c r="N30" s="12"/>
      <c r="O30" s="63"/>
      <c r="P30" s="38"/>
      <c r="Q30" s="27" t="s">
        <v>31</v>
      </c>
      <c r="R30" s="66"/>
      <c r="S30" s="61"/>
      <c r="T30" s="10"/>
      <c r="U30" s="64"/>
      <c r="V30" s="10"/>
      <c r="W30" s="10">
        <v>0</v>
      </c>
    </row>
    <row r="31" spans="1:23" s="32" customFormat="1" ht="30" x14ac:dyDescent="0.25">
      <c r="B31" s="60"/>
      <c r="C31" s="57"/>
      <c r="D31" s="12"/>
      <c r="E31" s="12"/>
      <c r="F31" s="12"/>
      <c r="G31" s="61"/>
      <c r="H31" s="61"/>
      <c r="I31" s="12"/>
      <c r="J31" s="12"/>
      <c r="K31" s="62"/>
      <c r="L31" s="12"/>
      <c r="M31" s="12"/>
      <c r="N31" s="12"/>
      <c r="O31" s="63"/>
      <c r="P31" s="38"/>
      <c r="Q31" s="27" t="s">
        <v>27</v>
      </c>
      <c r="R31" s="66"/>
      <c r="S31" s="61"/>
      <c r="T31" s="10"/>
      <c r="U31" s="64"/>
      <c r="V31" s="10"/>
      <c r="W31" s="10"/>
    </row>
    <row r="32" spans="1:23" s="32" customFormat="1" ht="30" x14ac:dyDescent="0.25">
      <c r="B32" s="60"/>
      <c r="C32" s="57"/>
      <c r="D32" s="12"/>
      <c r="E32" s="12"/>
      <c r="F32" s="12"/>
      <c r="G32" s="61"/>
      <c r="H32" s="61"/>
      <c r="I32" s="12"/>
      <c r="J32" s="12"/>
      <c r="K32" s="62"/>
      <c r="L32" s="12"/>
      <c r="M32" s="12"/>
      <c r="N32" s="12"/>
      <c r="O32" s="63"/>
      <c r="P32" s="38"/>
      <c r="Q32" s="27" t="s">
        <v>28</v>
      </c>
      <c r="R32" s="66"/>
      <c r="S32" s="61"/>
      <c r="T32" s="10"/>
      <c r="U32" s="64"/>
      <c r="V32" s="57"/>
      <c r="W32" s="10">
        <v>0</v>
      </c>
    </row>
    <row r="33" spans="2:23" s="32" customFormat="1" ht="45" x14ac:dyDescent="0.25">
      <c r="B33" s="44"/>
      <c r="C33" s="57"/>
      <c r="D33" s="13"/>
      <c r="E33" s="13"/>
      <c r="F33" s="13"/>
      <c r="G33" s="65"/>
      <c r="H33" s="65"/>
      <c r="I33" s="13"/>
      <c r="J33" s="13"/>
      <c r="K33" s="41"/>
      <c r="L33" s="13"/>
      <c r="M33" s="13"/>
      <c r="N33" s="13"/>
      <c r="O33" s="42"/>
      <c r="P33" s="38"/>
      <c r="Q33" s="26" t="s">
        <v>29</v>
      </c>
      <c r="R33" s="66"/>
      <c r="S33" s="65"/>
      <c r="T33" s="10"/>
      <c r="U33" s="64"/>
      <c r="V33" s="57"/>
      <c r="W33" s="10"/>
    </row>
    <row r="34" spans="2:23" s="32" customFormat="1" x14ac:dyDescent="0.25">
      <c r="B34" s="40"/>
      <c r="C34" s="57" t="s">
        <v>37</v>
      </c>
      <c r="D34" s="11" t="s">
        <v>64</v>
      </c>
      <c r="E34" s="11" t="s">
        <v>79</v>
      </c>
      <c r="F34" s="11" t="s">
        <v>80</v>
      </c>
      <c r="G34" s="58">
        <v>45023</v>
      </c>
      <c r="H34" s="58">
        <v>44924</v>
      </c>
      <c r="I34" s="11">
        <v>20</v>
      </c>
      <c r="J34" s="11">
        <v>0.4</v>
      </c>
      <c r="K34" s="36">
        <v>0</v>
      </c>
      <c r="L34" s="11">
        <v>135.68758</v>
      </c>
      <c r="M34" s="11">
        <v>135.68758</v>
      </c>
      <c r="N34" s="11">
        <v>0</v>
      </c>
      <c r="O34" s="37">
        <v>0</v>
      </c>
      <c r="P34" s="38" t="s">
        <v>99</v>
      </c>
      <c r="Q34" s="27" t="s">
        <v>25</v>
      </c>
      <c r="R34" s="66">
        <v>2.8684470820969338E-2</v>
      </c>
      <c r="S34" s="58">
        <v>44924</v>
      </c>
      <c r="T34" s="10" t="s">
        <v>33</v>
      </c>
      <c r="U34" s="59" t="s">
        <v>108</v>
      </c>
      <c r="V34" s="9"/>
      <c r="W34" s="9"/>
    </row>
    <row r="35" spans="2:23" s="32" customFormat="1" ht="30" x14ac:dyDescent="0.25">
      <c r="B35" s="60"/>
      <c r="C35" s="57"/>
      <c r="D35" s="12"/>
      <c r="E35" s="12"/>
      <c r="F35" s="12"/>
      <c r="G35" s="61"/>
      <c r="H35" s="61"/>
      <c r="I35" s="12"/>
      <c r="J35" s="12"/>
      <c r="K35" s="62"/>
      <c r="L35" s="12"/>
      <c r="M35" s="12"/>
      <c r="N35" s="12"/>
      <c r="O35" s="63"/>
      <c r="P35" s="38"/>
      <c r="Q35" s="27" t="s">
        <v>26</v>
      </c>
      <c r="R35" s="66"/>
      <c r="S35" s="61"/>
      <c r="T35" s="10"/>
      <c r="U35" s="64"/>
      <c r="V35" s="9"/>
      <c r="W35" s="9">
        <v>0</v>
      </c>
    </row>
    <row r="36" spans="2:23" s="32" customFormat="1" ht="30" x14ac:dyDescent="0.25">
      <c r="B36" s="60"/>
      <c r="C36" s="57"/>
      <c r="D36" s="12"/>
      <c r="E36" s="12"/>
      <c r="F36" s="12"/>
      <c r="G36" s="61"/>
      <c r="H36" s="61"/>
      <c r="I36" s="12"/>
      <c r="J36" s="12"/>
      <c r="K36" s="62"/>
      <c r="L36" s="12"/>
      <c r="M36" s="12"/>
      <c r="N36" s="12"/>
      <c r="O36" s="63"/>
      <c r="P36" s="38"/>
      <c r="Q36" s="27" t="s">
        <v>30</v>
      </c>
      <c r="R36" s="66"/>
      <c r="S36" s="61"/>
      <c r="T36" s="10"/>
      <c r="U36" s="64"/>
      <c r="V36" s="9" t="s">
        <v>35</v>
      </c>
      <c r="W36" s="29">
        <v>0</v>
      </c>
    </row>
    <row r="37" spans="2:23" s="32" customFormat="1" ht="30" x14ac:dyDescent="0.25">
      <c r="B37" s="60"/>
      <c r="C37" s="57"/>
      <c r="D37" s="12"/>
      <c r="E37" s="12"/>
      <c r="F37" s="12"/>
      <c r="G37" s="61"/>
      <c r="H37" s="61"/>
      <c r="I37" s="12"/>
      <c r="J37" s="12"/>
      <c r="K37" s="62"/>
      <c r="L37" s="12"/>
      <c r="M37" s="12"/>
      <c r="N37" s="12"/>
      <c r="O37" s="63"/>
      <c r="P37" s="38"/>
      <c r="Q37" s="27" t="s">
        <v>32</v>
      </c>
      <c r="R37" s="66"/>
      <c r="S37" s="61"/>
      <c r="T37" s="10"/>
      <c r="U37" s="64"/>
      <c r="V37" s="9"/>
      <c r="W37" s="45"/>
    </row>
    <row r="38" spans="2:23" s="32" customFormat="1" ht="30" x14ac:dyDescent="0.25">
      <c r="B38" s="60"/>
      <c r="C38" s="57"/>
      <c r="D38" s="12"/>
      <c r="E38" s="12"/>
      <c r="F38" s="12"/>
      <c r="G38" s="61"/>
      <c r="H38" s="61"/>
      <c r="I38" s="12"/>
      <c r="J38" s="12"/>
      <c r="K38" s="62"/>
      <c r="L38" s="12"/>
      <c r="M38" s="12"/>
      <c r="N38" s="12"/>
      <c r="O38" s="63"/>
      <c r="P38" s="38"/>
      <c r="Q38" s="27" t="s">
        <v>31</v>
      </c>
      <c r="R38" s="66"/>
      <c r="S38" s="61"/>
      <c r="T38" s="10"/>
      <c r="U38" s="64"/>
      <c r="V38" s="10"/>
      <c r="W38" s="10">
        <v>0</v>
      </c>
    </row>
    <row r="39" spans="2:23" s="32" customFormat="1" ht="30" x14ac:dyDescent="0.25">
      <c r="B39" s="60"/>
      <c r="C39" s="57"/>
      <c r="D39" s="12"/>
      <c r="E39" s="12"/>
      <c r="F39" s="12"/>
      <c r="G39" s="61"/>
      <c r="H39" s="61"/>
      <c r="I39" s="12"/>
      <c r="J39" s="12"/>
      <c r="K39" s="62"/>
      <c r="L39" s="12"/>
      <c r="M39" s="12"/>
      <c r="N39" s="12"/>
      <c r="O39" s="63"/>
      <c r="P39" s="38"/>
      <c r="Q39" s="27" t="s">
        <v>27</v>
      </c>
      <c r="R39" s="66"/>
      <c r="S39" s="61"/>
      <c r="T39" s="10"/>
      <c r="U39" s="64"/>
      <c r="V39" s="10"/>
      <c r="W39" s="10"/>
    </row>
    <row r="40" spans="2:23" s="32" customFormat="1" ht="30" x14ac:dyDescent="0.25">
      <c r="B40" s="60"/>
      <c r="C40" s="57"/>
      <c r="D40" s="12"/>
      <c r="E40" s="12"/>
      <c r="F40" s="12"/>
      <c r="G40" s="61"/>
      <c r="H40" s="61"/>
      <c r="I40" s="12"/>
      <c r="J40" s="12"/>
      <c r="K40" s="62"/>
      <c r="L40" s="12"/>
      <c r="M40" s="12"/>
      <c r="N40" s="12"/>
      <c r="O40" s="63"/>
      <c r="P40" s="38"/>
      <c r="Q40" s="27" t="s">
        <v>28</v>
      </c>
      <c r="R40" s="66"/>
      <c r="S40" s="61"/>
      <c r="T40" s="10"/>
      <c r="U40" s="64"/>
      <c r="V40" s="57"/>
      <c r="W40" s="10">
        <v>0</v>
      </c>
    </row>
    <row r="41" spans="2:23" s="32" customFormat="1" ht="45" x14ac:dyDescent="0.25">
      <c r="B41" s="44"/>
      <c r="C41" s="57"/>
      <c r="D41" s="13"/>
      <c r="E41" s="13"/>
      <c r="F41" s="13"/>
      <c r="G41" s="65"/>
      <c r="H41" s="65"/>
      <c r="I41" s="13"/>
      <c r="J41" s="13"/>
      <c r="K41" s="41"/>
      <c r="L41" s="13"/>
      <c r="M41" s="13"/>
      <c r="N41" s="13"/>
      <c r="O41" s="42"/>
      <c r="P41" s="38"/>
      <c r="Q41" s="26" t="s">
        <v>29</v>
      </c>
      <c r="R41" s="66"/>
      <c r="S41" s="65"/>
      <c r="T41" s="10"/>
      <c r="U41" s="64"/>
      <c r="V41" s="57"/>
      <c r="W41" s="10"/>
    </row>
  </sheetData>
  <mergeCells count="123">
    <mergeCell ref="R18:R25"/>
    <mergeCell ref="K14:K15"/>
    <mergeCell ref="P14:P15"/>
    <mergeCell ref="O14:O15"/>
    <mergeCell ref="U14:U15"/>
    <mergeCell ref="V14:V15"/>
    <mergeCell ref="W14:W15"/>
    <mergeCell ref="T14:T15"/>
    <mergeCell ref="R11:R12"/>
    <mergeCell ref="K11:K12"/>
    <mergeCell ref="O11:O12"/>
    <mergeCell ref="U11:U12"/>
    <mergeCell ref="V38:V39"/>
    <mergeCell ref="W38:W39"/>
    <mergeCell ref="V40:V41"/>
    <mergeCell ref="W40:W41"/>
    <mergeCell ref="U26:U33"/>
    <mergeCell ref="V30:V31"/>
    <mergeCell ref="W30:W31"/>
    <mergeCell ref="V32:V33"/>
    <mergeCell ref="W32:W33"/>
    <mergeCell ref="U34:U41"/>
    <mergeCell ref="W36:W37"/>
    <mergeCell ref="B34:B41"/>
    <mergeCell ref="C34:C41"/>
    <mergeCell ref="D34:D41"/>
    <mergeCell ref="E34:E41"/>
    <mergeCell ref="F34:F41"/>
    <mergeCell ref="G34:G41"/>
    <mergeCell ref="H34:H41"/>
    <mergeCell ref="I34:I41"/>
    <mergeCell ref="J34:J41"/>
    <mergeCell ref="K34:K41"/>
    <mergeCell ref="L34:L41"/>
    <mergeCell ref="M34:M41"/>
    <mergeCell ref="N34:N41"/>
    <mergeCell ref="O34:O41"/>
    <mergeCell ref="P34:P41"/>
    <mergeCell ref="R34:R41"/>
    <mergeCell ref="S34:S41"/>
    <mergeCell ref="T34:T41"/>
    <mergeCell ref="K26:K33"/>
    <mergeCell ref="L26:L33"/>
    <mergeCell ref="M26:M33"/>
    <mergeCell ref="N26:N33"/>
    <mergeCell ref="O26:O33"/>
    <mergeCell ref="P26:P33"/>
    <mergeCell ref="R26:R33"/>
    <mergeCell ref="S26:S33"/>
    <mergeCell ref="T26:T33"/>
    <mergeCell ref="B26:B33"/>
    <mergeCell ref="C26:C33"/>
    <mergeCell ref="D26:D33"/>
    <mergeCell ref="E26:E33"/>
    <mergeCell ref="F26:F33"/>
    <mergeCell ref="G26:G33"/>
    <mergeCell ref="H26:H33"/>
    <mergeCell ref="I26:I33"/>
    <mergeCell ref="J26:J33"/>
    <mergeCell ref="A1:A2"/>
    <mergeCell ref="B1:B2"/>
    <mergeCell ref="C1:C2"/>
    <mergeCell ref="D1:D2"/>
    <mergeCell ref="E1:E2"/>
    <mergeCell ref="V1:V2"/>
    <mergeCell ref="W1:W2"/>
    <mergeCell ref="M1:M2"/>
    <mergeCell ref="N1:N2"/>
    <mergeCell ref="O1:O2"/>
    <mergeCell ref="P1:Q1"/>
    <mergeCell ref="R1:R2"/>
    <mergeCell ref="S1:S2"/>
    <mergeCell ref="T1:T2"/>
    <mergeCell ref="U1:U2"/>
    <mergeCell ref="L1:L2"/>
    <mergeCell ref="F1:F2"/>
    <mergeCell ref="G1:G2"/>
    <mergeCell ref="H1:H2"/>
    <mergeCell ref="I1:I2"/>
    <mergeCell ref="J1:J2"/>
    <mergeCell ref="K1:K2"/>
    <mergeCell ref="K7:K8"/>
    <mergeCell ref="K9:K10"/>
    <mergeCell ref="V9:V10"/>
    <mergeCell ref="W9:W10"/>
    <mergeCell ref="V11:V12"/>
    <mergeCell ref="W11:W12"/>
    <mergeCell ref="Q13:Q15"/>
    <mergeCell ref="R13:R15"/>
    <mergeCell ref="R5:R10"/>
    <mergeCell ref="P7:P8"/>
    <mergeCell ref="P9:P10"/>
    <mergeCell ref="T5:T10"/>
    <mergeCell ref="U7:U8"/>
    <mergeCell ref="V7:V8"/>
    <mergeCell ref="U9:U10"/>
    <mergeCell ref="O7:O8"/>
    <mergeCell ref="O9:O10"/>
    <mergeCell ref="W7:W8"/>
    <mergeCell ref="A18:A25"/>
    <mergeCell ref="B18:B25"/>
    <mergeCell ref="C18:C25"/>
    <mergeCell ref="A17:XFD17"/>
    <mergeCell ref="V22:V23"/>
    <mergeCell ref="W22:W23"/>
    <mergeCell ref="V24:V25"/>
    <mergeCell ref="W24:W25"/>
    <mergeCell ref="D18:D25"/>
    <mergeCell ref="E18:E25"/>
    <mergeCell ref="F18:F25"/>
    <mergeCell ref="G18:G25"/>
    <mergeCell ref="H18:H25"/>
    <mergeCell ref="I18:I25"/>
    <mergeCell ref="J18:J25"/>
    <mergeCell ref="L18:L25"/>
    <mergeCell ref="M18:M25"/>
    <mergeCell ref="N18:N25"/>
    <mergeCell ref="S18:S25"/>
    <mergeCell ref="T18:T25"/>
    <mergeCell ref="U18:U25"/>
    <mergeCell ref="K18:K25"/>
    <mergeCell ref="O18:O25"/>
    <mergeCell ref="P18:P25"/>
  </mergeCell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2023-03-23T05:55:23Z</dcterms:modified>
</cp:coreProperties>
</file>